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Виннийчук\"/>
    </mc:Choice>
  </mc:AlternateContent>
  <xr:revisionPtr revIDLastSave="0" documentId="13_ncr:1_{46915B61-8445-4C5B-905D-BF098462A6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B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</calcChain>
</file>

<file path=xl/sharedStrings.xml><?xml version="1.0" encoding="utf-8"?>
<sst xmlns="http://schemas.openxmlformats.org/spreadsheetml/2006/main" count="21" uniqueCount="21">
  <si>
    <t>1.2 Исполнение бюджета поселений района по доходам без учета безвозмездных поступлений                                                             к первоначально утвержденному уровню</t>
  </si>
  <si>
    <t>за 2024 год</t>
  </si>
  <si>
    <r>
      <t>U</t>
    </r>
    <r>
      <rPr>
        <b/>
        <vertAlign val="subscript"/>
        <sz val="12"/>
        <rFont val="Times New Roman"/>
      </rPr>
      <t>1.3i</t>
    </r>
    <r>
      <rPr>
        <b/>
        <sz val="12"/>
        <rFont val="Times New Roman"/>
      </rPr>
      <t xml:space="preserve"> = |B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| / 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, где:</t>
    </r>
  </si>
  <si>
    <r>
      <t>B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– объем доходов бюджета i-го поселения района без учета безвозмездных поступлений в отчетном финансовом году;</t>
    </r>
  </si>
  <si>
    <r>
      <t>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– первоначально утвержденный решением о бюджете i-го поселения района объем доходов без учета безвозмездных поступлений </t>
    </r>
  </si>
  <si>
    <t>Поселения</t>
  </si>
  <si>
    <t xml:space="preserve">факт 2024 г. (Bi) </t>
  </si>
  <si>
    <t>первоначальный план 2024 г. (Ci)</t>
  </si>
  <si>
    <t>откл +/-</t>
  </si>
  <si>
    <r>
      <t>Расчет по формуле             U</t>
    </r>
    <r>
      <rPr>
        <b/>
        <vertAlign val="subscript"/>
        <sz val="12"/>
        <rFont val="Times New Roman"/>
      </rPr>
      <t>1.3i</t>
    </r>
    <r>
      <rPr>
        <b/>
        <sz val="12"/>
        <rFont val="Times New Roman"/>
      </rPr>
      <t xml:space="preserve"> = |B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| / C</t>
    </r>
    <r>
      <rPr>
        <b/>
        <vertAlign val="subscript"/>
        <sz val="12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</si>
  <si>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</si>
  <si>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</si>
  <si>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</si>
  <si>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</si>
  <si>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</si>
  <si>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</si>
  <si>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</si>
  <si>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</si>
  <si>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Главный специалист по доходам</t>
  </si>
  <si>
    <t>Виннийчук С.Л.</t>
  </si>
  <si>
    <t>Налоговые и неналоговые +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</si>
</sst>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7" x14ac:knownFonts="1">
    <font>
      <sz val="11"/>
      <color theme="1"/>
      <name val="Calibri"/>
    </font>
    <font>
      <sz val="10"/>
      <color theme="1"/>
      <name val="Arial Cyr"/>
    </font>
    <font>
      <sz val="10"/>
      <name val="Times New Roman"/>
    </font>
    <font>
      <b/>
      <sz val="12"/>
      <name val="Times New Roman"/>
    </font>
    <font>
      <sz val="12"/>
      <name val="Times New Roman"/>
    </font>
    <font>
      <b/>
      <sz val="10"/>
      <name val="Times New Roman"/>
    </font>
    <font>
      <b/>
      <vertAlign val="subscript"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/>
    <xf numFmtId="164" fontId="4" fillId="2" borderId="1" xfId="0" applyNumberFormat="1" applyFont="1" applyFill="1" applyBorder="1"/>
    <xf numFmtId="164" fontId="4" fillId="0" borderId="1" xfId="0" applyNumberFormat="1" applyFont="1" applyBorder="1"/>
    <xf numFmtId="165" fontId="4" fillId="0" borderId="1" xfId="0" applyNumberFormat="1" applyFont="1" applyBorder="1"/>
    <xf numFmtId="164" fontId="3" fillId="0" borderId="1" xfId="0" applyNumberFormat="1" applyFont="1" applyBorder="1"/>
    <xf numFmtId="0" fontId="5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O22"/>
  <sheetViews>
    <sheetView tabSelected="1" workbookViewId="0">
      <selection activeCell="E26" sqref="E26"/>
    </sheetView>
  </sheetViews>
  <sheetFormatPr defaultColWidth="9" defaultRowHeight="12.75" customHeight="1" x14ac:dyDescent="0.2"/>
  <cols>
    <col min="1" max="1" width="27.7109375" style="1" bestFit="1" customWidth="1"/>
    <col min="2" max="2" width="21.42578125" style="1" customWidth="1"/>
    <col min="3" max="3" width="26.7109375" style="1" customWidth="1"/>
    <col min="4" max="4" width="16.85546875" style="1" bestFit="1" customWidth="1"/>
    <col min="5" max="5" width="26" style="1" bestFit="1" customWidth="1"/>
    <col min="6" max="249" width="9" style="1" bestFit="1" customWidth="1"/>
  </cols>
  <sheetData>
    <row r="2" spans="1:7" ht="36" customHeight="1" x14ac:dyDescent="0.2">
      <c r="A2" s="13" t="s">
        <v>0</v>
      </c>
      <c r="B2" s="13"/>
      <c r="C2" s="13"/>
      <c r="D2" s="13"/>
      <c r="E2" s="13"/>
      <c r="F2" s="13"/>
      <c r="G2" s="15"/>
    </row>
    <row r="3" spans="1:7" ht="19.5" customHeight="1" x14ac:dyDescent="0.25">
      <c r="A3" s="14" t="s">
        <v>1</v>
      </c>
      <c r="B3" s="14"/>
      <c r="C3" s="14"/>
      <c r="D3" s="14"/>
      <c r="E3" s="14"/>
      <c r="F3" s="14"/>
      <c r="G3" s="2"/>
    </row>
    <row r="4" spans="1:7" ht="19.5" customHeight="1" x14ac:dyDescent="0.3">
      <c r="A4" s="14" t="s">
        <v>2</v>
      </c>
      <c r="B4" s="14"/>
      <c r="C4" s="14"/>
      <c r="D4" s="14"/>
      <c r="E4" s="14"/>
      <c r="F4" s="14"/>
      <c r="G4" s="2"/>
    </row>
    <row r="5" spans="1:7" ht="18" customHeight="1" x14ac:dyDescent="0.25">
      <c r="A5" s="14" t="s">
        <v>3</v>
      </c>
      <c r="B5" s="14"/>
      <c r="C5" s="14"/>
      <c r="D5" s="14"/>
      <c r="E5" s="14"/>
      <c r="F5" s="14"/>
      <c r="G5" s="2"/>
    </row>
    <row r="6" spans="1:7" ht="35.25" customHeight="1" x14ac:dyDescent="0.25">
      <c r="A6" s="14" t="s">
        <v>4</v>
      </c>
      <c r="B6" s="14"/>
      <c r="C6" s="14"/>
      <c r="D6" s="14"/>
      <c r="E6" s="14"/>
      <c r="F6" s="14"/>
      <c r="G6" s="2"/>
    </row>
    <row r="7" spans="1:7" ht="7.5" customHeight="1" x14ac:dyDescent="0.25">
      <c r="A7" s="2"/>
      <c r="B7" s="2"/>
      <c r="C7" s="2"/>
      <c r="D7" s="2"/>
      <c r="E7" s="2"/>
      <c r="F7" s="2"/>
      <c r="G7" s="2"/>
    </row>
    <row r="8" spans="1:7" s="3" customFormat="1" ht="47.25" x14ac:dyDescent="0.25">
      <c r="A8" s="4" t="s">
        <v>5</v>
      </c>
      <c r="B8" s="5" t="s">
        <v>6</v>
      </c>
      <c r="C8" s="5" t="s">
        <v>7</v>
      </c>
      <c r="D8" s="4" t="s">
        <v>8</v>
      </c>
      <c r="E8" s="5" t="s">
        <v>9</v>
      </c>
    </row>
    <row r="9" spans="1:7" ht="15.75" x14ac:dyDescent="0.25">
      <c r="A9" s="6" t="s">
        <v>10</v>
      </c>
      <c r="B9" s="7">
        <v>13354.4</v>
      </c>
      <c r="C9" s="7">
        <v>12851.5</v>
      </c>
      <c r="D9" s="8">
        <f t="shared" ref="D9:D15" si="0">B9-C9</f>
        <v>502.89999999999964</v>
      </c>
      <c r="E9" s="9">
        <f t="shared" ref="E9:E15" si="1">(B9-C9)/C9</f>
        <v>3.913161887717384E-2</v>
      </c>
    </row>
    <row r="10" spans="1:7" ht="15.75" x14ac:dyDescent="0.25">
      <c r="A10" s="6" t="s">
        <v>11</v>
      </c>
      <c r="B10" s="7">
        <v>26173.1</v>
      </c>
      <c r="C10" s="7">
        <v>22152.3</v>
      </c>
      <c r="D10" s="8">
        <f t="shared" si="0"/>
        <v>4020.7999999999993</v>
      </c>
      <c r="E10" s="9">
        <f t="shared" si="1"/>
        <v>0.18150711212831169</v>
      </c>
    </row>
    <row r="11" spans="1:7" ht="15.75" x14ac:dyDescent="0.25">
      <c r="A11" s="6" t="s">
        <v>12</v>
      </c>
      <c r="B11" s="7">
        <v>21975.599999999999</v>
      </c>
      <c r="C11" s="7">
        <v>21072.6</v>
      </c>
      <c r="D11" s="8">
        <f t="shared" si="0"/>
        <v>903</v>
      </c>
      <c r="E11" s="9">
        <f t="shared" si="1"/>
        <v>4.2851855015517783E-2</v>
      </c>
    </row>
    <row r="12" spans="1:7" ht="15.75" x14ac:dyDescent="0.25">
      <c r="A12" s="6" t="s">
        <v>13</v>
      </c>
      <c r="B12" s="7">
        <v>22913.3</v>
      </c>
      <c r="C12" s="7">
        <v>22199</v>
      </c>
      <c r="D12" s="8">
        <f t="shared" si="0"/>
        <v>714.29999999999927</v>
      </c>
      <c r="E12" s="9">
        <f t="shared" si="1"/>
        <v>3.2177125095724998E-2</v>
      </c>
    </row>
    <row r="13" spans="1:7" ht="15.75" x14ac:dyDescent="0.25">
      <c r="A13" s="6" t="s">
        <v>14</v>
      </c>
      <c r="B13" s="7">
        <v>15427.1</v>
      </c>
      <c r="C13" s="7">
        <v>15200.3</v>
      </c>
      <c r="D13" s="8">
        <f t="shared" si="0"/>
        <v>226.80000000000109</v>
      </c>
      <c r="E13" s="9">
        <f t="shared" si="1"/>
        <v>1.4920758142931463E-2</v>
      </c>
    </row>
    <row r="14" spans="1:7" ht="15.75" x14ac:dyDescent="0.25">
      <c r="A14" s="6" t="s">
        <v>15</v>
      </c>
      <c r="B14" s="7">
        <v>39579.699999999997</v>
      </c>
      <c r="C14" s="7">
        <v>34887.9</v>
      </c>
      <c r="D14" s="8">
        <f t="shared" si="0"/>
        <v>4691.7999999999956</v>
      </c>
      <c r="E14" s="9">
        <f t="shared" si="1"/>
        <v>0.13448215570441316</v>
      </c>
    </row>
    <row r="15" spans="1:7" ht="15.75" x14ac:dyDescent="0.25">
      <c r="A15" s="6" t="s">
        <v>16</v>
      </c>
      <c r="B15" s="7">
        <v>31794.9</v>
      </c>
      <c r="C15" s="7">
        <v>22466.1</v>
      </c>
      <c r="D15" s="8">
        <f t="shared" si="0"/>
        <v>9328.8000000000029</v>
      </c>
      <c r="E15" s="9">
        <f t="shared" si="1"/>
        <v>0.41523896003311672</v>
      </c>
    </row>
    <row r="16" spans="1:7" ht="15.75" x14ac:dyDescent="0.25">
      <c r="A16" s="6" t="s">
        <v>17</v>
      </c>
      <c r="B16" s="10">
        <f>SUM(B9:B15)</f>
        <v>171218.1</v>
      </c>
      <c r="C16" s="10">
        <f>SUM(C9:C15)</f>
        <v>150829.70000000001</v>
      </c>
      <c r="D16" s="6"/>
      <c r="E16" s="6"/>
    </row>
    <row r="19" spans="1:3" ht="28.5" customHeight="1" x14ac:dyDescent="0.25">
      <c r="A19" s="12" t="s">
        <v>18</v>
      </c>
      <c r="B19" s="12"/>
      <c r="C19" s="11" t="s">
        <v>19</v>
      </c>
    </row>
    <row r="22" spans="1:3" x14ac:dyDescent="0.2">
      <c r="A22" s="1" t="s">
        <v>20</v>
      </c>
    </row>
  </sheetData>
  <mergeCells count="6">
    <mergeCell ref="A19:B19"/>
    <mergeCell ref="A5:F5"/>
    <mergeCell ref="A6:F6"/>
    <mergeCell ref="A2:F2"/>
    <mergeCell ref="A3:F3"/>
    <mergeCell ref="A4:F4"/>
  </mergeCell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modified xsi:type="dcterms:W3CDTF">2025-02-13T05:48:14Z</dcterms:modified>
</cp:coreProperties>
</file>